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<sst xmlns="http://schemas.openxmlformats.org/spreadsheetml/2006/main" count="89" uniqueCount="84">
  <si>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</si>
  <si>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</si>
  <si>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</si>
  <si>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</si>
  <si>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</si>
  <si>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</si>
  <si>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</si>
  <si>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</si>
  <si>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</si>
  <si>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</si>
  <si>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</si>
  <si>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</si>
  <si>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</si>
  <si>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</si>
  <si>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</si>
  <si>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</si>
  <si>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</si>
  <si>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</si>
  <si>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</si>
  <si>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</si>
  <si>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</si>
  <si>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</si>
  <si>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</si>
  <si>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</si>
  <si>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</si>
  <si>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</si>
  <si>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</si>
  <si>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</si>
  <si>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</si>
  <si>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</si>
  <si>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</si>
  <si>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</si>
  <si>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</si>
  <si>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</si>
  <si>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</si>
  <si>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</si>
  <si>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</si>
  <si>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</si>
  <si>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</si>
  <si>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</si>
  <si>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</si>
  <si>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</si>
  <si>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</si>
  <si>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</si>
  <si>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</si>
  <si>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</si>
  <si>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</si>
  <si>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</si>
  <si>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</si>
  <si>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</si>
  <si>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</si>
  <si>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</si>
  <si>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</si>
  <si>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</si>
  <si>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</si>
  <si>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</si>
  <si>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</si>
  <si>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</si>
  <si>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</si>
  <si>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</si>
  <si>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</si>
  <si>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</si>
  <si>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</si>
  <si>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</si>
  <si>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</si>
  <si>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</si>
  <si>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</si>
  <si>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</si>
  <si>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</si>
  <si>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</si>
  <si>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</si>
  <si>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</si>
  <si>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</si>
  <si>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</si>
  <si>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</si>
  <si>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</si>
  <si>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</si>
  <si>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</si>
  <si>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</si>
  <si>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</si>
  <si>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</si>
  <si>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</si>
  <si>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</si>
  <si>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Neorganski polimerni materijali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</si>
</sst>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E28" sqref="E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4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120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4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2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30</v>
      </c>
      <c r="I20" s="34" t="s">
        <v>80</v>
      </c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0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0.29518950437317781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27.5</v>
      </c>
      <c r="H8" s="5"/>
      <c r="I8" s="6"/>
      <c r="J8" s="5"/>
      <c r="K8" s="7">
        <f t="shared" ref="K8:K22" si="0">G8/$G$23</f>
        <v>0.24052478134110786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42.083333333333336</v>
      </c>
      <c r="H9" s="5"/>
      <c r="I9" s="6"/>
      <c r="J9" s="5"/>
      <c r="K9" s="7">
        <f t="shared" si="0"/>
        <v>0.36807580174927113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4</v>
      </c>
      <c r="H13" s="5"/>
      <c r="I13" s="6"/>
      <c r="J13" s="5"/>
      <c r="K13" s="7">
        <f t="shared" si="0"/>
        <v>3.4985422740524776E-2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2</v>
      </c>
      <c r="H14" s="5"/>
      <c r="I14" s="6"/>
      <c r="J14" s="5"/>
      <c r="K14" s="7">
        <f t="shared" si="0"/>
        <v>1.7492711370262388E-2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1.7492711370262388E-2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1.7492711370262388E-2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8.7463556851311939E-3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114.33333333333334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3.8111111111111113</v>
      </c>
      <c r="I25" s="20" t="s">
        <v>32</v>
      </c>
      <c r="J25" s="21">
        <f>G23/25</f>
        <v>4.5733333333333341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Neorganski polimerni materijali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80.583333333333343</v>
      </c>
    </row>
    <row r="9" spans="1:2">
      <c r="A9" s="18" t="s">
        <v>68</v>
      </c>
      <c r="B9" s="19">
        <f>IF(Proračun!G24="OK",B7+B8,"")</f>
        <v>114.33333333333334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